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05" windowWidth="19440" windowHeight="127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3" i="1" l="1"/>
  <c r="H10" i="1" l="1"/>
  <c r="J10" i="1" s="1"/>
</calcChain>
</file>

<file path=xl/sharedStrings.xml><?xml version="1.0" encoding="utf-8"?>
<sst xmlns="http://schemas.openxmlformats.org/spreadsheetml/2006/main" count="37" uniqueCount="35">
  <si>
    <t>Основные характеристики</t>
  </si>
  <si>
    <t xml:space="preserve">ФИО и должность лица, получившего указанные сведения    _________________________/____________________/        </t>
  </si>
  <si>
    <t xml:space="preserve">№ п/п </t>
  </si>
  <si>
    <t>Источник информации</t>
  </si>
  <si>
    <t>Дата сбора данных</t>
  </si>
  <si>
    <t>Срок действия цен</t>
  </si>
  <si>
    <t>На время действия Договора</t>
  </si>
  <si>
    <t>Способ закупки: закупка у единственного поставщика</t>
  </si>
  <si>
    <t>Наименование услуг</t>
  </si>
  <si>
    <t>Итого цена Договора</t>
  </si>
  <si>
    <t xml:space="preserve">Таблица выбора стоимости по Договору </t>
  </si>
  <si>
    <t>Единица измерения</t>
  </si>
  <si>
    <t>Выбранная цена</t>
  </si>
  <si>
    <t>Единичные цены</t>
  </si>
  <si>
    <t>рублей/услуга</t>
  </si>
  <si>
    <t>подпись</t>
  </si>
  <si>
    <t>Количество</t>
  </si>
  <si>
    <t>Итого стоимость услуг</t>
  </si>
  <si>
    <t>-</t>
  </si>
  <si>
    <t>НДС не облагается на основании п.2 ст.346.11 НК РФ. Уведомление о возможности применения УСН от 01.12.2005г. №779, выдано МИФНС №9 по г.Санкт-Петербургу</t>
  </si>
  <si>
    <t>11.01.2019 г.</t>
  </si>
  <si>
    <t>Заместитель начальника отдела контроля</t>
  </si>
  <si>
    <t>"____" _______________ 2019г.</t>
  </si>
  <si>
    <t>А.В. Татакова</t>
  </si>
  <si>
    <t>на  обеспечение участия трио «Добрый вечер» в концертной программе 12 января 2019 г.</t>
  </si>
  <si>
    <t>Оказание услуг по обеспечению участия трио «Добрый вечер» в составе: Станислав Чигадаев (фортепиано), Григорий Воскобойник (контрабас), Петр Михеев (барабаны) в концертной программе 12.01.2019г. на сцене Светлановского зала Государственного бюджетного учреждения культуры города Москвы «Московский международный Дом музыки»</t>
  </si>
  <si>
    <t>Обеспечение участия артиста-исполнителя Станислав Чигадаев (фортепиано) в концертной программе 12.01.2019 г.
Программа Концерта: не менее 5 произведений из репертуара группы.
Продолжительность Концерта: два отделения по 60 минут. Начало Концерта в 19:00.</t>
  </si>
  <si>
    <t>Обеспечение участия артиста-исполнителя Григорий Воскобойник (контрабас) в концертной программе 12.01.2019 г.
Программа Концерта: не менее 5 произведений из репертуара группы.
Продолжительность Концерта: два отделения по 60 минут. Начало Концерта в 19:00.</t>
  </si>
  <si>
    <t>Обеспечение участия артиста-исполнителя Петр Михеев (барабаны) в концертной программе 12.01.2019 г.
Программа Концерта: не менее 5 произведений из репертуара группы.
Продолжительность Концерта: два отделения по 60 минут. Начало Концерта в 19:00.</t>
  </si>
  <si>
    <t>Исполнитель 1 (Вх.№ДМ-01-22-7/19 от 10.01.2019г.)</t>
  </si>
  <si>
    <t>Исполнитель 2 (Вх.№ДМ-01-22-8/19 от 10.01.2019г.)</t>
  </si>
  <si>
    <t>Исполнитель 3 (Вх.№ДМ-01-22-9/19 от 10.01.2019г.)</t>
  </si>
  <si>
    <t>Д.В. Тарабрин</t>
  </si>
  <si>
    <t>Приложение №3 к Протоколу цены Договора</t>
  </si>
  <si>
    <t xml:space="preserve"> Ведущий менеджер отдела координации и планирования концертной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</si>
</sst>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Alignment="1">
      <alignment horizontal="left"/>
    </xf>
    <xf numFmtId="0" fontId="5" fillId="0" borderId="0" xfId="0" applyFont="1" applyAlignment="1"/>
    <xf numFmtId="4" fontId="5" fillId="0" borderId="0" xfId="0" applyNumberFormat="1" applyFont="1" applyAlignment="1"/>
    <xf numFmtId="0" fontId="2" fillId="0" borderId="1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4" fontId="2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4" fontId="3" fillId="0" borderId="1" xfId="0" applyNumberFormat="1" applyFont="1" applyBorder="1" applyAlignment="1"/>
    <xf numFmtId="4" fontId="3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/>
    <xf numFmtId="4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/>
    <xf numFmtId="4" fontId="3" fillId="0" borderId="1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topLeftCell="A10" zoomScale="80" zoomScaleNormal="100" zoomScaleSheetLayoutView="80" workbookViewId="0">
      <selection activeCell="A19" sqref="A19"/>
    </sheetView>
  </sheetViews>
  <sheetFormatPr defaultRowHeight="15.75" x14ac:dyDescent="0.25"/>
  <cols>
    <col min="1" max="1" width="4.5703125" style="1" customWidth="1"/>
    <col min="2" max="2" width="66" style="6" customWidth="1"/>
    <col min="3" max="3" width="70.7109375" style="5" customWidth="1"/>
    <col min="4" max="4" width="16.140625" style="1" customWidth="1"/>
    <col min="5" max="5" width="25.5703125" style="1" customWidth="1"/>
    <col min="6" max="6" width="24.85546875" style="1" customWidth="1"/>
    <col min="7" max="7" width="24.28515625" style="1" customWidth="1"/>
    <col min="8" max="8" width="13.5703125" style="12" customWidth="1"/>
    <col min="9" max="9" width="14.28515625" style="1" customWidth="1"/>
    <col min="10" max="10" width="15.5703125" style="12" customWidth="1"/>
    <col min="11" max="16384" width="9.140625" style="1"/>
  </cols>
  <sheetData>
    <row r="1" spans="1:11" ht="18.75" x14ac:dyDescent="0.3">
      <c r="A1" s="7"/>
      <c r="B1" s="8"/>
      <c r="C1" s="9"/>
      <c r="D1" s="7"/>
      <c r="E1" s="7"/>
      <c r="F1" s="51" t="s">
        <v>33</v>
      </c>
      <c r="G1" s="51"/>
      <c r="H1" s="51"/>
      <c r="I1" s="51"/>
      <c r="J1" s="51"/>
    </row>
    <row r="2" spans="1:11" ht="18.75" x14ac:dyDescent="0.3">
      <c r="A2" s="7"/>
      <c r="B2" s="8"/>
      <c r="C2" s="9"/>
      <c r="D2" s="7"/>
      <c r="E2" s="7"/>
      <c r="F2" s="7"/>
      <c r="G2" s="7"/>
      <c r="H2" s="11"/>
      <c r="I2" s="7"/>
      <c r="J2" s="11"/>
    </row>
    <row r="3" spans="1:11" ht="18.75" x14ac:dyDescent="0.25">
      <c r="A3" s="69" t="s">
        <v>10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18.75" x14ac:dyDescent="0.25">
      <c r="A4" s="69" t="s">
        <v>24</v>
      </c>
      <c r="B4" s="70"/>
      <c r="C4" s="70"/>
      <c r="D4" s="70"/>
      <c r="E4" s="70"/>
      <c r="F4" s="70"/>
      <c r="G4" s="70"/>
      <c r="H4" s="70"/>
      <c r="I4" s="70"/>
      <c r="J4" s="70"/>
    </row>
    <row r="5" spans="1:11" ht="18.75" x14ac:dyDescent="0.3">
      <c r="A5" s="7"/>
      <c r="B5" s="8"/>
      <c r="C5" s="9"/>
      <c r="D5" s="10"/>
      <c r="E5" s="10"/>
      <c r="F5" s="10"/>
      <c r="G5" s="10"/>
      <c r="H5" s="13"/>
      <c r="I5" s="10"/>
      <c r="J5" s="11"/>
    </row>
    <row r="6" spans="1:11" ht="18.75" customHeight="1" thickBot="1" x14ac:dyDescent="0.35">
      <c r="A6" s="71" t="s">
        <v>7</v>
      </c>
      <c r="B6" s="71"/>
      <c r="C6" s="71"/>
      <c r="D6" s="71"/>
      <c r="E6" s="10"/>
      <c r="F6" s="10"/>
      <c r="G6" s="10"/>
      <c r="H6" s="13"/>
      <c r="I6" s="10"/>
      <c r="J6" s="11"/>
    </row>
    <row r="7" spans="1:11" x14ac:dyDescent="0.25">
      <c r="A7" s="54" t="s">
        <v>2</v>
      </c>
      <c r="B7" s="52" t="s">
        <v>8</v>
      </c>
      <c r="C7" s="57" t="s">
        <v>0</v>
      </c>
      <c r="D7" s="57" t="s">
        <v>11</v>
      </c>
      <c r="E7" s="57" t="s">
        <v>13</v>
      </c>
      <c r="F7" s="57"/>
      <c r="G7" s="57"/>
      <c r="H7" s="57"/>
      <c r="I7" s="62" t="s">
        <v>16</v>
      </c>
      <c r="J7" s="72" t="s">
        <v>17</v>
      </c>
      <c r="K7" s="3"/>
    </row>
    <row r="8" spans="1:11" ht="15.75" customHeight="1" x14ac:dyDescent="0.25">
      <c r="A8" s="55"/>
      <c r="B8" s="53"/>
      <c r="C8" s="58"/>
      <c r="D8" s="58"/>
      <c r="E8" s="58" t="s">
        <v>3</v>
      </c>
      <c r="F8" s="58"/>
      <c r="G8" s="58"/>
      <c r="H8" s="60" t="s">
        <v>12</v>
      </c>
      <c r="I8" s="63"/>
      <c r="J8" s="73"/>
      <c r="K8" s="3"/>
    </row>
    <row r="9" spans="1:11" ht="63.75" customHeight="1" thickBot="1" x14ac:dyDescent="0.3">
      <c r="A9" s="56"/>
      <c r="B9" s="53"/>
      <c r="C9" s="59"/>
      <c r="D9" s="59"/>
      <c r="E9" s="38" t="s">
        <v>29</v>
      </c>
      <c r="F9" s="38" t="s">
        <v>30</v>
      </c>
      <c r="G9" s="38" t="s">
        <v>31</v>
      </c>
      <c r="H9" s="61"/>
      <c r="I9" s="64"/>
      <c r="J9" s="74"/>
      <c r="K9" s="3"/>
    </row>
    <row r="10" spans="1:11" ht="127.5" customHeight="1" x14ac:dyDescent="0.25">
      <c r="A10" s="80">
        <v>1</v>
      </c>
      <c r="B10" s="77" t="s">
        <v>25</v>
      </c>
      <c r="C10" s="41" t="s">
        <v>26</v>
      </c>
      <c r="D10" s="41" t="s">
        <v>14</v>
      </c>
      <c r="E10" s="42">
        <v>33000</v>
      </c>
      <c r="F10" s="42">
        <v>40000</v>
      </c>
      <c r="G10" s="42">
        <v>46000</v>
      </c>
      <c r="H10" s="42">
        <f>E10</f>
        <v>33000</v>
      </c>
      <c r="I10" s="43">
        <v>1</v>
      </c>
      <c r="J10" s="44">
        <f>H10*I10</f>
        <v>33000</v>
      </c>
      <c r="K10" s="3"/>
    </row>
    <row r="11" spans="1:11" ht="127.5" customHeight="1" x14ac:dyDescent="0.25">
      <c r="A11" s="81"/>
      <c r="B11" s="78"/>
      <c r="C11" s="36" t="s">
        <v>27</v>
      </c>
      <c r="D11" s="36" t="s">
        <v>14</v>
      </c>
      <c r="E11" s="39">
        <v>33000</v>
      </c>
      <c r="F11" s="39">
        <v>40000</v>
      </c>
      <c r="G11" s="39">
        <v>46000</v>
      </c>
      <c r="H11" s="39">
        <v>33000</v>
      </c>
      <c r="I11" s="40">
        <v>1</v>
      </c>
      <c r="J11" s="45">
        <v>33000</v>
      </c>
      <c r="K11" s="3"/>
    </row>
    <row r="12" spans="1:11" ht="127.5" customHeight="1" thickBot="1" x14ac:dyDescent="0.3">
      <c r="A12" s="82"/>
      <c r="B12" s="79"/>
      <c r="C12" s="19" t="s">
        <v>28</v>
      </c>
      <c r="D12" s="19" t="s">
        <v>14</v>
      </c>
      <c r="E12" s="46">
        <v>34000</v>
      </c>
      <c r="F12" s="46">
        <v>40000</v>
      </c>
      <c r="G12" s="46">
        <v>48000</v>
      </c>
      <c r="H12" s="46">
        <v>34000</v>
      </c>
      <c r="I12" s="47">
        <v>1</v>
      </c>
      <c r="J12" s="48">
        <v>34000</v>
      </c>
      <c r="K12" s="3"/>
    </row>
    <row r="13" spans="1:11" s="6" customFormat="1" x14ac:dyDescent="0.25">
      <c r="A13" s="65"/>
      <c r="B13" s="35" t="s">
        <v>9</v>
      </c>
      <c r="C13" s="30"/>
      <c r="D13" s="31"/>
      <c r="E13" s="32"/>
      <c r="F13" s="32"/>
      <c r="G13" s="32"/>
      <c r="H13" s="33"/>
      <c r="I13" s="33"/>
      <c r="J13" s="34">
        <f>SUM(J10:J12)</f>
        <v>100000</v>
      </c>
    </row>
    <row r="14" spans="1:11" s="6" customFormat="1" ht="54.75" customHeight="1" x14ac:dyDescent="0.25">
      <c r="A14" s="66"/>
      <c r="B14" s="24" t="s">
        <v>19</v>
      </c>
      <c r="C14" s="37"/>
      <c r="D14" s="25"/>
      <c r="E14" s="26"/>
      <c r="F14" s="26"/>
      <c r="G14" s="26"/>
      <c r="H14" s="26"/>
      <c r="I14" s="26"/>
      <c r="J14" s="27" t="s">
        <v>18</v>
      </c>
    </row>
    <row r="15" spans="1:11" x14ac:dyDescent="0.25">
      <c r="A15" s="67"/>
      <c r="B15" s="16" t="s">
        <v>4</v>
      </c>
      <c r="C15" s="36"/>
      <c r="D15" s="2"/>
      <c r="E15" s="75" t="s">
        <v>20</v>
      </c>
      <c r="F15" s="75"/>
      <c r="G15" s="75"/>
      <c r="H15" s="4"/>
      <c r="I15" s="2"/>
      <c r="J15" s="17"/>
    </row>
    <row r="16" spans="1:11" ht="16.5" thickBot="1" x14ac:dyDescent="0.3">
      <c r="A16" s="68"/>
      <c r="B16" s="18" t="s">
        <v>5</v>
      </c>
      <c r="C16" s="19"/>
      <c r="D16" s="20"/>
      <c r="E16" s="76" t="s">
        <v>6</v>
      </c>
      <c r="F16" s="76"/>
      <c r="G16" s="76"/>
      <c r="H16" s="21"/>
      <c r="I16" s="22"/>
      <c r="J16" s="23"/>
    </row>
    <row r="18" spans="1:10" s="8" customFormat="1" ht="18.75" x14ac:dyDescent="0.3">
      <c r="A18" s="49" t="s">
        <v>34</v>
      </c>
      <c r="B18" s="49"/>
      <c r="C18" s="49"/>
      <c r="D18" s="49"/>
      <c r="E18" s="49"/>
      <c r="F18" s="14"/>
      <c r="G18" s="14"/>
      <c r="H18" s="15"/>
      <c r="I18" s="51" t="s">
        <v>23</v>
      </c>
      <c r="J18" s="51"/>
    </row>
    <row r="19" spans="1:10" s="7" customFormat="1" ht="18.75" x14ac:dyDescent="0.3">
      <c r="B19" s="8"/>
      <c r="C19" s="9"/>
      <c r="D19" s="10"/>
      <c r="E19" s="10"/>
      <c r="F19" s="10"/>
      <c r="H19" s="11"/>
      <c r="J19" s="11"/>
    </row>
    <row r="20" spans="1:10" s="7" customFormat="1" ht="18.75" x14ac:dyDescent="0.3">
      <c r="B20" s="8" t="s">
        <v>22</v>
      </c>
      <c r="C20" s="9"/>
      <c r="H20" s="11"/>
      <c r="J20" s="11"/>
    </row>
    <row r="21" spans="1:10" s="7" customFormat="1" ht="18.75" x14ac:dyDescent="0.3">
      <c r="B21" s="8"/>
      <c r="C21" s="9"/>
      <c r="H21" s="11"/>
      <c r="J21" s="11"/>
    </row>
    <row r="22" spans="1:10" s="8" customFormat="1" ht="18.75" x14ac:dyDescent="0.3">
      <c r="A22" s="49" t="s">
        <v>21</v>
      </c>
      <c r="B22" s="49"/>
      <c r="C22" s="49"/>
      <c r="D22" s="49"/>
      <c r="E22" s="14"/>
      <c r="F22" s="14"/>
      <c r="G22" s="14"/>
      <c r="H22" s="15"/>
      <c r="I22" s="50" t="s">
        <v>32</v>
      </c>
      <c r="J22" s="50"/>
    </row>
    <row r="23" spans="1:10" s="8" customFormat="1" ht="18.75" x14ac:dyDescent="0.3">
      <c r="A23" s="28"/>
      <c r="B23" s="28"/>
      <c r="C23" s="28"/>
      <c r="D23" s="28"/>
      <c r="E23" s="14"/>
      <c r="F23" s="14"/>
      <c r="G23" s="14"/>
      <c r="H23" s="15"/>
      <c r="I23" s="29"/>
      <c r="J23" s="29"/>
    </row>
    <row r="24" spans="1:10" x14ac:dyDescent="0.25">
      <c r="A24" s="1" t="s">
        <v>1</v>
      </c>
    </row>
    <row r="25" spans="1:10" x14ac:dyDescent="0.25">
      <c r="D25" s="5" t="s">
        <v>15</v>
      </c>
    </row>
  </sheetData>
  <mergeCells count="23">
    <mergeCell ref="A6:D6"/>
    <mergeCell ref="J7:J9"/>
    <mergeCell ref="E15:G15"/>
    <mergeCell ref="E16:G16"/>
    <mergeCell ref="I18:J18"/>
    <mergeCell ref="B10:B12"/>
    <mergeCell ref="A10:A12"/>
    <mergeCell ref="A22:D22"/>
    <mergeCell ref="I22:J22"/>
    <mergeCell ref="F1:J1"/>
    <mergeCell ref="B7:B9"/>
    <mergeCell ref="A7:A9"/>
    <mergeCell ref="D7:D9"/>
    <mergeCell ref="E8:G8"/>
    <mergeCell ref="C7:C9"/>
    <mergeCell ref="H8:H9"/>
    <mergeCell ref="I7:I9"/>
    <mergeCell ref="E7:H7"/>
    <mergeCell ref="A13:A14"/>
    <mergeCell ref="A15:A16"/>
    <mergeCell ref="A18:E18"/>
    <mergeCell ref="A4:J4"/>
    <mergeCell ref="A3:J3"/>
  </mergeCells>
  <phoneticPr fontId="1" type="noConversion"/>
  <pageMargins left="0.7" right="0.7" top="0.75" bottom="0.75" header="0.3" footer="0.3"/>
  <pageSetup paperSize="9" scale="4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2019-01-11T13:15:41Z</cp:lastPrinted>
  <dcterms:created xsi:type="dcterms:W3CDTF">2012-03-30T06:51:28Z</dcterms:created>
  <dcterms:modified xsi:type="dcterms:W3CDTF">2019-01-11T13:15:43Z</dcterms:modified>
</cp:coreProperties>
</file>